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zh\2023\На сайт\375\ЗЦП\ЗЦП14 Стоматология\На сайт\"/>
    </mc:Choice>
  </mc:AlternateContent>
  <bookViews>
    <workbookView showHorizontalScroll="0" showVerticalScroll="0" showSheetTabs="0" xWindow="0" yWindow="0" windowWidth="28800" windowHeight="12075"/>
  </bookViews>
  <sheets>
    <sheet name="РЕЕСТР" sheetId="1" r:id="rId1"/>
  </sheets>
  <definedNames>
    <definedName name="_xlnm._FilterDatabase" localSheetId="0" hidden="1">РЕЕСТР!$A$7:$G$33</definedName>
    <definedName name="_xlnm.Print_Area" localSheetId="0">РЕЕСТР!$A$1:$I$38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8" i="1" l="1"/>
</calcChain>
</file>

<file path=xl/sharedStrings.xml><?xml version="1.0" encoding="utf-8"?>
<sst xmlns="http://schemas.openxmlformats.org/spreadsheetml/2006/main" count="141" uniqueCount="64">
  <si>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</si>
  <si>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</si>
  <si>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</si>
  <si>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</si>
  <si>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</si>
  <si>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</si>
  <si>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</si>
  <si>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</si>
  <si>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</si>
  <si>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</si>
  <si>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район Есиль, проспект Туран, 32;
г. Астана, район Есиль, ул. Сығанақ, 46</t>
  </si>
  <si>
    <t>В течение 5 (пяти) рабочих дней со дня получения заявки от Заказчика</t>
  </si>
  <si>
    <t>флакон</t>
  </si>
  <si>
    <t>банка</t>
  </si>
  <si>
    <t>фл</t>
  </si>
  <si>
    <t>Бор стоматологический с алмазной головкой для турбинного наконечника</t>
  </si>
  <si>
    <t>Бор стоматологический с алмазной головкой для турбинного наконечника №3. Предназначены для обработки твердых тканей зуба и других материалов, используемых в стоматологии, при работе с различными зубоврачебными наконечниками в клинических условиях. Боры с алмазными головками используются для всех видов стоматологических и зуботехнических работ: препарирования, корректировки, обтачивания, выравнивания, косметической отделки и др. Боры применяются на различных материалах: эмаль, дентин, челюстная кость, амальгама, керамика, фарфор, цементы, металлические сплавы, композитные материалы, драгоценные металлы.</t>
  </si>
  <si>
    <t>шт</t>
  </si>
  <si>
    <t>Гель для расширения корневых каналов (канал плюс)</t>
  </si>
  <si>
    <t>Дентин-герметизирующий ликвид имеет в своем составе жидкость № 1 и жидкость № 2.</t>
  </si>
  <si>
    <t>В составе жидкости №1 содержатся силикатэксагидрат магния, сульфатпентагидрат меди II, фтористый натрий в качестве стабилизатора и дистиллированная вода. Жидкость №2 содержит высокодисперсную гидроокись кальция. При последовательном нанесении на дентин указанных жидкостей в результате реакции между ними образуется высокомолекулярный полимер кремниевой кислоты с субмикроскопическими кристаллами фтористого кальция и фтористой меди-II. Это герметизирующее вещество, образующееся в дентинных канальцах, имеет щелочную реакцию и высокую плотность, что предохраняет дентин и пульпу зуба от вредного воздействия различных веществ, включая кислоты и мономеры, содержащиеся в различных материалах.</t>
  </si>
  <si>
    <t>Диски для финишной обработки</t>
  </si>
  <si>
    <t>Используюся при работе на фронтальной и жевательной группах зубов.</t>
  </si>
  <si>
    <t>Иглы зубные стерильные</t>
  </si>
  <si>
    <t>Иглы зубные стерильные однократного применения, размер 30G (0,3х21мм). Силиконовое покрытие игл, определение положения острия иглы при помощи ориентационной метки на канюле. Толщина иглы по цвету канюли. Европейский шаг резьбы.</t>
  </si>
  <si>
    <t>Иглы зубные стерильные однократного применения, размер 25G (0,3х25мм). Силиконовое покрытие игл, определение положения острия иглы при помощи ориентационной метки на канюле. Толщина иглы по цвету канюли. Европейский шаг резьбы.</t>
  </si>
  <si>
    <t>Иглы зубные стерильные однократного применения, размером: 27G (0,4 x 38 мм). Силиконовое покрытие игл, определение положения острия иглы при помощи ориентационной метки на канюле. Толщина иглы по цвету канюли. Европейский шаг резьбы.</t>
  </si>
  <si>
    <t>Конусы для финишной обработки</t>
  </si>
  <si>
    <t>Конусы для финишной обработки, для полировки, финишная обработка реставраций из композитных, компомерных и стеклоиономерных материалов. Основные характеристика: используюся при работе на фронтальной и жевательной группах зубов.</t>
  </si>
  <si>
    <t>К-файлы — ручной режущий стоматологический эндодонтический инструмент со спиральной нарезкой рабочей части. Материал рабочей режущей части — нержавеющая сталь, материал рукоятки – пластик (полибутилентерефталат). К-файлы являются универсальными инструментами и могут применяться как для прохождения, так и для расширения корневых каналов. Размеры: 06,08,10,15,20,25,30,35,40 Упаковка №6.</t>
  </si>
  <si>
    <t>уп</t>
  </si>
  <si>
    <t>Материал стеклоиномерный пломбировочный</t>
  </si>
  <si>
    <t>Материал стеклоиномерный пломбировочный в гранулированной форме для ART-технологии, оттенок А3. В упаковку входит порошок 12.5г + жидкость для смешивания порошка 8.5мл.</t>
  </si>
  <si>
    <t>Материал стоматологический для антисептической обработки инфицированных каналов зубов</t>
  </si>
  <si>
    <t>Жидкость широко применяется при эндодонтических вмешательствах в качестве активного антисептика местного действия. Препарат представляет собой жидкость, содержащую в своем составе: хлорфенол — активное бактерицидное вещество; камфору обладающую антисептическими и седативными свойствами, а также смягчающую действие фенолов; дексаметазон (0,1%) — кортикостероид снижающий болезненность периапикальных реакций, оказывающий сильное противовоспалительное и антиаллергическое действие. Препарат не раздражает периапикальные ткани при условии несмешивания его с другими веществами. Благодаря низкому коэффициенту поверхностного натяжения, препарат летуч и быстро проникает в зубные канальца, продлевая бактерицидный и фунгицидный эффект. Жидкость не теряет своих свойств при контакте с кровью, сывороткой и белками.</t>
  </si>
  <si>
    <t>Н-файлы- ручной эндодонтический стоматологический инструмент, предназначенный для лечения осложненного кариеса, для обеспечения корневому каналу оптимальных для ирригации и последующего пломбирования размера и формы для механической обработки корневого канала: выравнивание стенок пройденного корневого канала пилящими движениями. Ручка инструмента изготовлена из пластмассы, стержень из нержавеющей хромоникелевой стали, стоппер изготовлен из силикона. Размеры: 06,08,10,15,20,25,30,35,40.  Упаковка №6.</t>
  </si>
  <si>
    <t>Паста стоматологическая 15 гр</t>
  </si>
  <si>
    <t>Паста стоматологическая, антисептическая, болеутоляющая, кровоостанавливающая паста для хирургической стоматологии и временного пломбирования каналов Состав: Йодоформ, ментол, парахлорофенол, камфора, наполнитель. В банке 15гр.</t>
  </si>
  <si>
    <t>Паста стоматологическая 6 гр</t>
  </si>
  <si>
    <t>Тесный контакт пасты с пульпой ускорит процесс девитализации; Поместите ватный шарик с пастой на дно полости и герметично закройте временным цементом; Полная девитализация происходит в срок от 5 до 7 дней; После девитализации можно произвести окончательное пломбирование корневого канала, после тотального удаления пульпы и прекращения болевых симптомов. Состав: полиоксиметилен, прокаина гидрохлорид, наполнитель до 100%. Баночка с пастой 6 гр.</t>
  </si>
  <si>
    <t>Пломбировочный материал в наборе.</t>
  </si>
  <si>
    <t>набор</t>
  </si>
  <si>
    <t>Порт имплантируемый подкожный</t>
  </si>
  <si>
    <t>Подкожный порт с МРТ совместимой камерой. Однопросветный.</t>
  </si>
  <si>
    <t>Противоспалительное и кровоостанавливающее средство</t>
  </si>
  <si>
    <t>Протравочный гель стоматологический на основе фосфорной кислоты для травления дентина и эмали 5мл в шприце (3*3,5мл)</t>
  </si>
  <si>
    <t>Пульпоэкстрактор</t>
  </si>
  <si>
    <t>Для одноразового удаления пульпы из корневого канала зуба. Пульпоэкстракторы длиной 30 мм. Упаковка №100.</t>
  </si>
  <si>
    <t>Средство стоматологическое вяжущее для обработки корневых каналов, при капиллярном кровотечении</t>
  </si>
  <si>
    <t>Гемостатическое действие основного компонента материала алюминия хлористого —многократно усиливает входящий в состав препарата центимониум бромид, который обладает бактерицидными свойствами. Гемостатический материал не токсичен, прост в применении, не вызывает изменения цвета придесенных и зубных тканей, легко смывается струей воды.</t>
  </si>
  <si>
    <t>С-силиконовая оттискная масса</t>
  </si>
  <si>
    <t>C-Силикон очень высокой вязкости (слепочные материалы). Характеристики: -Гель красного цвета для контроля за однородностью массы во время смешивания. 9катализатор в виде геля, объемом 60 мл - Смесительный блокнот со шкалой дозировки.</t>
  </si>
  <si>
    <t>Стабилизированный раствор 250 мл</t>
  </si>
  <si>
    <t>Стабилизированный раствор с 3% с содержанием гипохлорита натрия, для подготовки корневых каналов к пломбированию. Во флаконе 250 мл.</t>
  </si>
  <si>
    <t>Стоматологический рентгеноконтрастный материал для пломбирования корневых каналов</t>
  </si>
  <si>
    <t>Стоматологический рентгеноконтрастный материал для пломбирования корневых каналов. Пригоден для применения при работе минимально инвазивным методом (Ml), а также при лечении зубов по методике A.R.T. (Atraumatic Restorative Treatment - Техника Атравматичной Операции). Паста 25 гр.</t>
  </si>
  <si>
    <t>Титановый винт-заглушка для импланта</t>
  </si>
  <si>
    <t>Титановый винт для заглушки импланта. Устанавливается во время первого хирургического этапа и удаляется перед установкой абатмента.</t>
  </si>
  <si>
    <t>Чашки для финишной обработки</t>
  </si>
  <si>
    <t>Эмаль-герметизирующий ликвид.</t>
  </si>
  <si>
    <t>Состав препарата №1: безводный фтористый силикат магния, безводный фтористый силикат меди-||, фтористый натрий (в качестве стабилизатора), дистиллированная вода. Состав препарата №2: гидроокись кальция высокодисперсная, метилцеллюлоза, дистиллированная вода.</t>
  </si>
  <si>
    <t>Антисептический, болеутоляющий, кровоостанавливающий компресс для альвеол. Паста: Иодоформ 15,8 г Бутиловая соль двуаминобензойной кислоты 25,7 г;Эвгенол 13,7 г. Упаковка: баночка 12 г.</t>
  </si>
  <si>
    <t>Состав:9 Шприцев (по 4 г):2xА2, 2xА3, 1xА1, 1xА3.5, 1xB3, 1xC2,1xUD 61 Флакон (6 мл) адгезива  Шприц (3 мл) 25 Наконечников для шприцев 2 Кисточкодержателя, 1 Емкость с 3 ячейками для смешивания 60 Кисточки-насадки, 1 Блокнот для смешивания 1 Пробный набор дисков 1 Шкала оттенков, 1 Техническая карточка с иллюстрациями</t>
  </si>
  <si>
    <t>Приложение 1 к объявлению
№55 от 07.04.2023г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</si>
</sst>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</cellStyleXfs>
  <cellXfs count="15">
    <xf numFmtId="0" fontId="0" fillId="0" borderId="0" xfId="0"/>
    <xf numFmtId="0" fontId="4" fillId="0" borderId="1" xfId="0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43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41" fontId="5" fillId="0" borderId="1" xfId="0" applyNumberFormat="1" applyFont="1" applyFill="1" applyBorder="1" applyAlignment="1">
      <alignment horizontal="left" wrapText="1"/>
    </xf>
    <xf numFmtId="43" fontId="5" fillId="0" borderId="1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4" fillId="0" borderId="2" xfId="2" applyFont="1" applyFill="1" applyBorder="1" applyAlignment="1">
      <alignment horizontal="center" wrapText="1"/>
    </xf>
  </cellXfs>
  <cellStyles count="10">
    <cellStyle name="Normal_формы ПР утвержденные" xfId="3"/>
    <cellStyle name="Обычный" xfId="0" builtinId="0"/>
    <cellStyle name="Обычный 100" xfId="6"/>
    <cellStyle name="Обычный 11 3 2" xfId="7"/>
    <cellStyle name="Обычный 2" xfId="9"/>
    <cellStyle name="Обычный 2 2 3" xfId="8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 flipH="1" flipV="1">
          <a:off x="912630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 flipH="1" flipV="1">
          <a:off x="9126309" y="3305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 flipH="1" flipV="1">
          <a:off x="9126309" y="444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 flipH="1" flipV="1">
          <a:off x="9126309" y="6143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 flipH="1" flipV="1">
          <a:off x="912630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 flipH="1" flipV="1">
          <a:off x="9126309" y="8505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 flipH="1" flipV="1">
          <a:off x="9126309" y="9324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 flipH="1" flipV="1">
          <a:off x="9126309" y="999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 flipH="1" flipV="1">
          <a:off x="9126309" y="1065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 flipH="1" flipV="1">
          <a:off x="9126309" y="1132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 flipH="1" flipV="1">
          <a:off x="9126309" y="1199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 flipH="1" flipV="1">
          <a:off x="9126309" y="1265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 flipH="1" flipV="1">
          <a:off x="9126309" y="1332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 flipH="1" flipV="1">
          <a:off x="10050234" y="253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 flipH="1" flipV="1">
          <a:off x="10050234" y="367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 flipH="1" flipV="1">
          <a:off x="10050234" y="4819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 flipH="1" flipV="1">
          <a:off x="10050234" y="6667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 flipH="1" flipV="1">
          <a:off x="10050234" y="778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 flipH="1" flipV="1">
          <a:off x="10050234" y="1042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 flipH="1" flipV="1">
          <a:off x="10050234" y="1223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 flipH="1" flipV="1">
          <a:off x="10050234" y="1405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 flipH="1" flipV="1">
          <a:off x="10050234" y="1587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 flipH="1" flipV="1">
          <a:off x="10050234" y="17697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 flipH="1" flipV="1">
          <a:off x="10050234" y="21621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 flipH="1" flipV="1">
          <a:off x="10050234" y="23441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 flipH="1" flipV="1">
          <a:off x="10050234" y="24107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view="pageBreakPreview" zoomScale="70" zoomScaleNormal="70" zoomScaleSheetLayoutView="70" workbookViewId="0">
      <pane ySplit="6" topLeftCell="A14" activePane="bottomLeft" state="frozen"/>
      <selection activeCell="B1" sqref="B1"/>
      <selection pane="bottomLeft" activeCell="H2" sqref="H2"/>
    </sheetView>
  </sheetViews>
  <sheetFormatPr defaultColWidth="21.5703125" defaultRowHeight="15.75" x14ac:dyDescent="0.25"/>
  <cols>
    <col min="1" max="1" width="8.140625" style="7" customWidth="1"/>
    <col min="2" max="2" width="74.5703125" style="7" customWidth="1"/>
    <col min="3" max="3" width="81" style="7" customWidth="1"/>
    <col min="4" max="4" width="10.7109375" style="4" customWidth="1"/>
    <col min="5" max="5" width="12.7109375" style="4" customWidth="1"/>
    <col min="6" max="6" width="17.85546875" style="4" customWidth="1"/>
    <col min="7" max="7" width="21.5703125" style="7" customWidth="1"/>
    <col min="8" max="8" width="33.140625" style="7" customWidth="1"/>
    <col min="9" max="9" width="33.85546875" style="7" customWidth="1"/>
    <col min="10" max="16384" width="21.5703125" style="7"/>
  </cols>
  <sheetData>
    <row r="1" spans="1:9" ht="41.25" customHeight="1" x14ac:dyDescent="0.25">
      <c r="H1" s="13" t="s">
        <v>63</v>
      </c>
      <c r="I1" s="13"/>
    </row>
    <row r="5" spans="1:9" ht="15.75" customHeight="1" x14ac:dyDescent="0.25">
      <c r="A5" s="14" t="s">
        <v>7</v>
      </c>
      <c r="B5" s="14"/>
      <c r="C5" s="14"/>
      <c r="D5" s="14"/>
      <c r="E5" s="14"/>
      <c r="F5" s="14"/>
      <c r="G5" s="14"/>
      <c r="H5" s="14"/>
      <c r="I5" s="14"/>
    </row>
    <row r="6" spans="1:9" ht="63" x14ac:dyDescent="0.25">
      <c r="A6" s="1" t="s">
        <v>0</v>
      </c>
      <c r="B6" s="1" t="s">
        <v>1</v>
      </c>
      <c r="C6" s="1" t="s">
        <v>2</v>
      </c>
      <c r="D6" s="1" t="s">
        <v>6</v>
      </c>
      <c r="E6" s="1" t="s">
        <v>5</v>
      </c>
      <c r="F6" s="2" t="s">
        <v>3</v>
      </c>
      <c r="G6" s="3" t="s">
        <v>4</v>
      </c>
      <c r="H6" s="8" t="s">
        <v>9</v>
      </c>
      <c r="I6" s="8" t="s">
        <v>8</v>
      </c>
    </row>
    <row r="7" spans="1:9" x14ac:dyDescent="0.25">
      <c r="A7" s="1"/>
      <c r="B7" s="1"/>
      <c r="C7" s="1"/>
      <c r="D7" s="1"/>
      <c r="E7" s="1"/>
      <c r="F7" s="2"/>
      <c r="G7" s="3"/>
      <c r="H7" s="6"/>
      <c r="I7" s="6"/>
    </row>
    <row r="8" spans="1:9" ht="188.25" customHeight="1" x14ac:dyDescent="0.25">
      <c r="A8" s="9">
        <v>1</v>
      </c>
      <c r="B8" s="10" t="s">
        <v>15</v>
      </c>
      <c r="C8" s="10" t="s">
        <v>16</v>
      </c>
      <c r="D8" s="9" t="s">
        <v>17</v>
      </c>
      <c r="E8" s="11">
        <v>7</v>
      </c>
      <c r="F8" s="12">
        <v>900</v>
      </c>
      <c r="G8" s="5">
        <f>F8*E8</f>
        <v>6300</v>
      </c>
      <c r="H8" s="6" t="s">
        <v>10</v>
      </c>
      <c r="I8" s="6" t="s">
        <v>11</v>
      </c>
    </row>
    <row r="9" spans="1:9" ht="91.5" customHeight="1" x14ac:dyDescent="0.25">
      <c r="A9" s="9">
        <v>2</v>
      </c>
      <c r="B9" s="10" t="s">
        <v>18</v>
      </c>
      <c r="C9" s="10" t="s">
        <v>18</v>
      </c>
      <c r="D9" s="9" t="s">
        <v>17</v>
      </c>
      <c r="E9" s="11">
        <v>1</v>
      </c>
      <c r="F9" s="12">
        <v>3500</v>
      </c>
      <c r="G9" s="5">
        <f t="shared" ref="G9:G33" si="0">F9*E9</f>
        <v>3500</v>
      </c>
      <c r="H9" s="6" t="s">
        <v>10</v>
      </c>
      <c r="I9" s="6" t="s">
        <v>11</v>
      </c>
    </row>
    <row r="10" spans="1:9" ht="218.25" customHeight="1" x14ac:dyDescent="0.25">
      <c r="A10" s="9">
        <v>3</v>
      </c>
      <c r="B10" s="10" t="s">
        <v>19</v>
      </c>
      <c r="C10" s="10" t="s">
        <v>20</v>
      </c>
      <c r="D10" s="9" t="s">
        <v>12</v>
      </c>
      <c r="E10" s="11">
        <v>1</v>
      </c>
      <c r="F10" s="12">
        <v>18360</v>
      </c>
      <c r="G10" s="5">
        <f t="shared" si="0"/>
        <v>18360</v>
      </c>
      <c r="H10" s="6" t="s">
        <v>10</v>
      </c>
      <c r="I10" s="6" t="s">
        <v>11</v>
      </c>
    </row>
    <row r="11" spans="1:9" ht="84" customHeight="1" x14ac:dyDescent="0.25">
      <c r="A11" s="9">
        <v>4</v>
      </c>
      <c r="B11" s="10" t="s">
        <v>21</v>
      </c>
      <c r="C11" s="10" t="s">
        <v>22</v>
      </c>
      <c r="D11" s="9" t="s">
        <v>17</v>
      </c>
      <c r="E11" s="11">
        <v>3</v>
      </c>
      <c r="F11" s="12">
        <v>3000</v>
      </c>
      <c r="G11" s="5">
        <f t="shared" si="0"/>
        <v>9000</v>
      </c>
      <c r="H11" s="6" t="s">
        <v>10</v>
      </c>
      <c r="I11" s="6" t="s">
        <v>11</v>
      </c>
    </row>
    <row r="12" spans="1:9" ht="84" customHeight="1" x14ac:dyDescent="0.25">
      <c r="A12" s="9">
        <v>5</v>
      </c>
      <c r="B12" s="10" t="s">
        <v>23</v>
      </c>
      <c r="C12" s="10" t="s">
        <v>24</v>
      </c>
      <c r="D12" s="9" t="s">
        <v>17</v>
      </c>
      <c r="E12" s="11">
        <v>90</v>
      </c>
      <c r="F12" s="12">
        <v>29</v>
      </c>
      <c r="G12" s="5">
        <f t="shared" si="0"/>
        <v>2610</v>
      </c>
      <c r="H12" s="6" t="s">
        <v>10</v>
      </c>
      <c r="I12" s="6" t="s">
        <v>11</v>
      </c>
    </row>
    <row r="13" spans="1:9" ht="91.5" customHeight="1" x14ac:dyDescent="0.25">
      <c r="A13" s="9">
        <v>6</v>
      </c>
      <c r="B13" s="10" t="s">
        <v>23</v>
      </c>
      <c r="C13" s="10" t="s">
        <v>25</v>
      </c>
      <c r="D13" s="9" t="s">
        <v>17</v>
      </c>
      <c r="E13" s="11">
        <v>90</v>
      </c>
      <c r="F13" s="12">
        <v>29</v>
      </c>
      <c r="G13" s="5">
        <f t="shared" si="0"/>
        <v>2610</v>
      </c>
      <c r="H13" s="6" t="s">
        <v>10</v>
      </c>
      <c r="I13" s="6" t="s">
        <v>11</v>
      </c>
    </row>
    <row r="14" spans="1:9" ht="106.5" customHeight="1" x14ac:dyDescent="0.25">
      <c r="A14" s="9">
        <v>7</v>
      </c>
      <c r="B14" s="10" t="s">
        <v>23</v>
      </c>
      <c r="C14" s="10" t="s">
        <v>26</v>
      </c>
      <c r="D14" s="9" t="s">
        <v>17</v>
      </c>
      <c r="E14" s="11">
        <v>80</v>
      </c>
      <c r="F14" s="12">
        <v>29</v>
      </c>
      <c r="G14" s="5">
        <f t="shared" si="0"/>
        <v>2320</v>
      </c>
      <c r="H14" s="6" t="s">
        <v>10</v>
      </c>
      <c r="I14" s="6" t="s">
        <v>11</v>
      </c>
    </row>
    <row r="15" spans="1:9" ht="84" customHeight="1" x14ac:dyDescent="0.25">
      <c r="A15" s="9">
        <v>8</v>
      </c>
      <c r="B15" s="10" t="s">
        <v>27</v>
      </c>
      <c r="C15" s="10" t="s">
        <v>28</v>
      </c>
      <c r="D15" s="9" t="s">
        <v>17</v>
      </c>
      <c r="E15" s="11">
        <v>3</v>
      </c>
      <c r="F15" s="12">
        <v>1100</v>
      </c>
      <c r="G15" s="5">
        <f t="shared" si="0"/>
        <v>3300</v>
      </c>
      <c r="H15" s="6" t="s">
        <v>10</v>
      </c>
      <c r="I15" s="6" t="s">
        <v>11</v>
      </c>
    </row>
    <row r="16" spans="1:9" ht="172.5" customHeight="1" x14ac:dyDescent="0.25">
      <c r="A16" s="9">
        <v>9</v>
      </c>
      <c r="B16" s="10" t="s">
        <v>29</v>
      </c>
      <c r="C16" s="10" t="s">
        <v>29</v>
      </c>
      <c r="D16" s="9" t="s">
        <v>30</v>
      </c>
      <c r="E16" s="11">
        <v>4</v>
      </c>
      <c r="F16" s="12">
        <v>2200</v>
      </c>
      <c r="G16" s="5">
        <f t="shared" si="0"/>
        <v>8800</v>
      </c>
      <c r="H16" s="6" t="s">
        <v>10</v>
      </c>
      <c r="I16" s="6" t="s">
        <v>11</v>
      </c>
    </row>
    <row r="17" spans="1:9" ht="84" customHeight="1" x14ac:dyDescent="0.25">
      <c r="A17" s="9">
        <v>10</v>
      </c>
      <c r="B17" s="10" t="s">
        <v>31</v>
      </c>
      <c r="C17" s="10" t="s">
        <v>32</v>
      </c>
      <c r="D17" s="9" t="s">
        <v>30</v>
      </c>
      <c r="E17" s="11">
        <v>1</v>
      </c>
      <c r="F17" s="12">
        <v>21715</v>
      </c>
      <c r="G17" s="5">
        <f t="shared" si="0"/>
        <v>21715</v>
      </c>
      <c r="H17" s="6" t="s">
        <v>10</v>
      </c>
      <c r="I17" s="6" t="s">
        <v>11</v>
      </c>
    </row>
    <row r="18" spans="1:9" ht="206.25" customHeight="1" x14ac:dyDescent="0.25">
      <c r="A18" s="9">
        <v>11</v>
      </c>
      <c r="B18" s="10" t="s">
        <v>33</v>
      </c>
      <c r="C18" s="10" t="s">
        <v>34</v>
      </c>
      <c r="D18" s="9" t="s">
        <v>12</v>
      </c>
      <c r="E18" s="11">
        <v>1</v>
      </c>
      <c r="F18" s="12">
        <v>2300</v>
      </c>
      <c r="G18" s="5">
        <f t="shared" si="0"/>
        <v>2300</v>
      </c>
      <c r="H18" s="6" t="s">
        <v>10</v>
      </c>
      <c r="I18" s="6" t="s">
        <v>11</v>
      </c>
    </row>
    <row r="19" spans="1:9" ht="206.25" customHeight="1" x14ac:dyDescent="0.25">
      <c r="A19" s="9">
        <v>12</v>
      </c>
      <c r="B19" s="10" t="s">
        <v>35</v>
      </c>
      <c r="C19" s="10" t="s">
        <v>35</v>
      </c>
      <c r="D19" s="9" t="s">
        <v>30</v>
      </c>
      <c r="E19" s="11">
        <v>4</v>
      </c>
      <c r="F19" s="12">
        <v>2300</v>
      </c>
      <c r="G19" s="5">
        <f t="shared" si="0"/>
        <v>9200</v>
      </c>
      <c r="H19" s="6" t="s">
        <v>10</v>
      </c>
      <c r="I19" s="6" t="s">
        <v>11</v>
      </c>
    </row>
    <row r="20" spans="1:9" ht="192" customHeight="1" x14ac:dyDescent="0.25">
      <c r="A20" s="9">
        <v>13</v>
      </c>
      <c r="B20" s="10" t="s">
        <v>36</v>
      </c>
      <c r="C20" s="10" t="s">
        <v>37</v>
      </c>
      <c r="D20" s="9" t="s">
        <v>13</v>
      </c>
      <c r="E20" s="11">
        <v>1</v>
      </c>
      <c r="F20" s="12">
        <v>15875</v>
      </c>
      <c r="G20" s="5">
        <f t="shared" si="0"/>
        <v>15875</v>
      </c>
      <c r="H20" s="6" t="s">
        <v>10</v>
      </c>
      <c r="I20" s="6" t="s">
        <v>11</v>
      </c>
    </row>
    <row r="21" spans="1:9" ht="192" customHeight="1" x14ac:dyDescent="0.25">
      <c r="A21" s="9">
        <v>14</v>
      </c>
      <c r="B21" s="10" t="s">
        <v>38</v>
      </c>
      <c r="C21" s="10" t="s">
        <v>39</v>
      </c>
      <c r="D21" s="9" t="s">
        <v>13</v>
      </c>
      <c r="E21" s="11">
        <v>1</v>
      </c>
      <c r="F21" s="12">
        <v>16400</v>
      </c>
      <c r="G21" s="5">
        <f t="shared" si="0"/>
        <v>16400</v>
      </c>
      <c r="H21" s="6" t="s">
        <v>10</v>
      </c>
      <c r="I21" s="6" t="s">
        <v>11</v>
      </c>
    </row>
    <row r="22" spans="1:9" ht="192" customHeight="1" x14ac:dyDescent="0.25">
      <c r="A22" s="9">
        <v>15</v>
      </c>
      <c r="B22" s="10" t="s">
        <v>40</v>
      </c>
      <c r="C22" s="10" t="s">
        <v>62</v>
      </c>
      <c r="D22" s="9" t="s">
        <v>41</v>
      </c>
      <c r="E22" s="11">
        <v>1</v>
      </c>
      <c r="F22" s="12">
        <v>94500</v>
      </c>
      <c r="G22" s="5">
        <f t="shared" si="0"/>
        <v>94500</v>
      </c>
      <c r="H22" s="6" t="s">
        <v>10</v>
      </c>
      <c r="I22" s="6" t="s">
        <v>11</v>
      </c>
    </row>
    <row r="23" spans="1:9" ht="123.75" customHeight="1" x14ac:dyDescent="0.25">
      <c r="A23" s="9">
        <v>16</v>
      </c>
      <c r="B23" s="10" t="s">
        <v>42</v>
      </c>
      <c r="C23" s="10" t="s">
        <v>43</v>
      </c>
      <c r="D23" s="9" t="s">
        <v>17</v>
      </c>
      <c r="E23" s="11">
        <v>40</v>
      </c>
      <c r="F23" s="12">
        <v>1500</v>
      </c>
      <c r="G23" s="5">
        <f t="shared" si="0"/>
        <v>60000</v>
      </c>
      <c r="H23" s="6" t="s">
        <v>10</v>
      </c>
      <c r="I23" s="6" t="s">
        <v>11</v>
      </c>
    </row>
    <row r="24" spans="1:9" ht="99.75" customHeight="1" x14ac:dyDescent="0.25">
      <c r="A24" s="9">
        <v>17</v>
      </c>
      <c r="B24" s="10" t="s">
        <v>44</v>
      </c>
      <c r="C24" s="10" t="s">
        <v>61</v>
      </c>
      <c r="D24" s="9" t="s">
        <v>30</v>
      </c>
      <c r="E24" s="11">
        <v>2</v>
      </c>
      <c r="F24" s="12">
        <v>18460</v>
      </c>
      <c r="G24" s="5">
        <f t="shared" si="0"/>
        <v>36920</v>
      </c>
      <c r="H24" s="6" t="s">
        <v>10</v>
      </c>
      <c r="I24" s="6" t="s">
        <v>11</v>
      </c>
    </row>
    <row r="25" spans="1:9" ht="99.75" customHeight="1" x14ac:dyDescent="0.25">
      <c r="A25" s="9">
        <v>18</v>
      </c>
      <c r="B25" s="10" t="s">
        <v>45</v>
      </c>
      <c r="C25" s="10" t="s">
        <v>45</v>
      </c>
      <c r="D25" s="9" t="s">
        <v>12</v>
      </c>
      <c r="E25" s="11">
        <v>3</v>
      </c>
      <c r="F25" s="12">
        <v>1100</v>
      </c>
      <c r="G25" s="5">
        <f t="shared" si="0"/>
        <v>3300</v>
      </c>
      <c r="H25" s="6" t="s">
        <v>10</v>
      </c>
      <c r="I25" s="6" t="s">
        <v>11</v>
      </c>
    </row>
    <row r="26" spans="1:9" ht="99.75" customHeight="1" x14ac:dyDescent="0.25">
      <c r="A26" s="9">
        <v>19</v>
      </c>
      <c r="B26" s="10" t="s">
        <v>46</v>
      </c>
      <c r="C26" s="10" t="s">
        <v>47</v>
      </c>
      <c r="D26" s="9" t="s">
        <v>30</v>
      </c>
      <c r="E26" s="11">
        <v>1</v>
      </c>
      <c r="F26" s="12">
        <v>4100</v>
      </c>
      <c r="G26" s="5">
        <f t="shared" si="0"/>
        <v>4100</v>
      </c>
      <c r="H26" s="6" t="s">
        <v>10</v>
      </c>
      <c r="I26" s="6" t="s">
        <v>11</v>
      </c>
    </row>
    <row r="27" spans="1:9" ht="99.75" customHeight="1" x14ac:dyDescent="0.25">
      <c r="A27" s="9">
        <v>20</v>
      </c>
      <c r="B27" s="10" t="s">
        <v>48</v>
      </c>
      <c r="C27" s="10" t="s">
        <v>49</v>
      </c>
      <c r="D27" s="9" t="s">
        <v>14</v>
      </c>
      <c r="E27" s="11">
        <v>1</v>
      </c>
      <c r="F27" s="12">
        <v>2800</v>
      </c>
      <c r="G27" s="5">
        <f t="shared" si="0"/>
        <v>2800</v>
      </c>
      <c r="H27" s="6" t="s">
        <v>10</v>
      </c>
      <c r="I27" s="6" t="s">
        <v>11</v>
      </c>
    </row>
    <row r="28" spans="1:9" ht="99.75" customHeight="1" x14ac:dyDescent="0.25">
      <c r="A28" s="9">
        <v>21</v>
      </c>
      <c r="B28" s="10" t="s">
        <v>50</v>
      </c>
      <c r="C28" s="10" t="s">
        <v>51</v>
      </c>
      <c r="D28" s="9" t="s">
        <v>30</v>
      </c>
      <c r="E28" s="11">
        <v>1</v>
      </c>
      <c r="F28" s="12">
        <v>16000</v>
      </c>
      <c r="G28" s="5">
        <f t="shared" si="0"/>
        <v>16000</v>
      </c>
      <c r="H28" s="6" t="s">
        <v>10</v>
      </c>
      <c r="I28" s="6" t="s">
        <v>11</v>
      </c>
    </row>
    <row r="29" spans="1:9" ht="99.75" customHeight="1" x14ac:dyDescent="0.25">
      <c r="A29" s="9">
        <v>22</v>
      </c>
      <c r="B29" s="10" t="s">
        <v>52</v>
      </c>
      <c r="C29" s="10" t="s">
        <v>53</v>
      </c>
      <c r="D29" s="9" t="s">
        <v>12</v>
      </c>
      <c r="E29" s="11">
        <v>1</v>
      </c>
      <c r="F29" s="12">
        <v>9630</v>
      </c>
      <c r="G29" s="5">
        <f t="shared" si="0"/>
        <v>9630</v>
      </c>
      <c r="H29" s="6" t="s">
        <v>10</v>
      </c>
      <c r="I29" s="6" t="s">
        <v>11</v>
      </c>
    </row>
    <row r="30" spans="1:9" ht="99.75" customHeight="1" x14ac:dyDescent="0.25">
      <c r="A30" s="9">
        <v>23</v>
      </c>
      <c r="B30" s="10" t="s">
        <v>54</v>
      </c>
      <c r="C30" s="10" t="s">
        <v>55</v>
      </c>
      <c r="D30" s="9" t="s">
        <v>17</v>
      </c>
      <c r="E30" s="11">
        <v>1</v>
      </c>
      <c r="F30" s="12">
        <v>3900</v>
      </c>
      <c r="G30" s="5">
        <f t="shared" si="0"/>
        <v>3900</v>
      </c>
      <c r="H30" s="6" t="s">
        <v>10</v>
      </c>
      <c r="I30" s="6" t="s">
        <v>11</v>
      </c>
    </row>
    <row r="31" spans="1:9" ht="99.75" customHeight="1" x14ac:dyDescent="0.25">
      <c r="A31" s="9">
        <v>24</v>
      </c>
      <c r="B31" s="10" t="s">
        <v>56</v>
      </c>
      <c r="C31" s="10" t="s">
        <v>57</v>
      </c>
      <c r="D31" s="9" t="s">
        <v>17</v>
      </c>
      <c r="E31" s="11">
        <v>1</v>
      </c>
      <c r="F31" s="12">
        <v>21200</v>
      </c>
      <c r="G31" s="5">
        <f t="shared" si="0"/>
        <v>21200</v>
      </c>
      <c r="H31" s="6" t="s">
        <v>10</v>
      </c>
      <c r="I31" s="6" t="s">
        <v>11</v>
      </c>
    </row>
    <row r="32" spans="1:9" ht="99.75" customHeight="1" x14ac:dyDescent="0.25">
      <c r="A32" s="9">
        <v>25</v>
      </c>
      <c r="B32" s="10" t="s">
        <v>58</v>
      </c>
      <c r="C32" s="10" t="s">
        <v>22</v>
      </c>
      <c r="D32" s="9" t="s">
        <v>17</v>
      </c>
      <c r="E32" s="11">
        <v>3</v>
      </c>
      <c r="F32" s="12">
        <v>1100</v>
      </c>
      <c r="G32" s="5">
        <f t="shared" si="0"/>
        <v>3300</v>
      </c>
      <c r="H32" s="6" t="s">
        <v>10</v>
      </c>
      <c r="I32" s="6" t="s">
        <v>11</v>
      </c>
    </row>
    <row r="33" spans="1:9" ht="99.75" customHeight="1" x14ac:dyDescent="0.25">
      <c r="A33" s="9">
        <v>26</v>
      </c>
      <c r="B33" s="10" t="s">
        <v>59</v>
      </c>
      <c r="C33" s="10" t="s">
        <v>60</v>
      </c>
      <c r="D33" s="9" t="s">
        <v>12</v>
      </c>
      <c r="E33" s="11">
        <v>1</v>
      </c>
      <c r="F33" s="12">
        <v>27000</v>
      </c>
      <c r="G33" s="5">
        <f t="shared" si="0"/>
        <v>27000</v>
      </c>
      <c r="H33" s="6" t="s">
        <v>10</v>
      </c>
      <c r="I33" s="6" t="s">
        <v>11</v>
      </c>
    </row>
  </sheetData>
  <autoFilter ref="A7:G33"/>
  <mergeCells count="2">
    <mergeCell ref="H1:I1"/>
    <mergeCell ref="A5:I5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Ажар Кумекова</cp:lastModifiedBy>
  <cp:lastPrinted>2023-04-06T03:48:55Z</cp:lastPrinted>
  <dcterms:created xsi:type="dcterms:W3CDTF">2019-09-03T05:19:58Z</dcterms:created>
  <dcterms:modified xsi:type="dcterms:W3CDTF">2023-04-07T04:39:37Z</dcterms:modified>
</cp:coreProperties>
</file>